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11" i="1"/>
  <c r="D11"/>
  <c r="C11"/>
  <c r="D9"/>
  <c r="C9"/>
</calcChain>
</file>

<file path=xl/sharedStrings.xml><?xml version="1.0" encoding="utf-8"?>
<sst xmlns="http://schemas.openxmlformats.org/spreadsheetml/2006/main" count="316" uniqueCount="128">
  <si>
    <t>ГАРАНТИЯ 3 ГОДА ИЛИ 100 000 КМ</t>
  </si>
  <si>
    <t xml:space="preserve">Новый Citroen C4 "Локальная сборка" </t>
  </si>
  <si>
    <t>Citroen Assistance 
круглосуточная техническая помощь на дорогах 
в течение 3-х лет</t>
  </si>
  <si>
    <t>Оборудование</t>
  </si>
  <si>
    <t>Код опции</t>
  </si>
  <si>
    <t>Цены / Комплектации</t>
  </si>
  <si>
    <t>Dynamique</t>
  </si>
  <si>
    <t>Tendance</t>
  </si>
  <si>
    <t>Exclusive</t>
  </si>
  <si>
    <t>Двигатель / Коробка передач</t>
  </si>
  <si>
    <t>Бензиновый 1.6i 110 МКПП</t>
  </si>
  <si>
    <t>1CB7A5E6S532BK10</t>
  </si>
  <si>
    <t>1CB7A5H6S532BK10</t>
  </si>
  <si>
    <t>Бензиновый VTi 120 МКПП</t>
  </si>
  <si>
    <t>1CB7A5ECA532BK10</t>
  </si>
  <si>
    <t>1CB7A5HCA532BK10</t>
  </si>
  <si>
    <t>-</t>
  </si>
  <si>
    <t>Бензиновый VTi 120 АКПП</t>
  </si>
  <si>
    <t>1CB7A5ECAL32BK10</t>
  </si>
  <si>
    <t>1CB7A5HCAL32BK10</t>
  </si>
  <si>
    <t>1CB7A5SCAL32BK10</t>
  </si>
  <si>
    <t>Сервисный контракт</t>
  </si>
  <si>
    <t>Сервисный договор CITROEN ESSENTIAL DRIVE на +12 месяцев / 60 000 km</t>
  </si>
  <si>
    <t>Сервисный договор CITROEN FREE DRIVE на +36 месяцев / 45 000 km</t>
  </si>
  <si>
    <t>Вождение</t>
  </si>
  <si>
    <t>Электрогидроусилитель руля с варьируемым усилием</t>
  </si>
  <si>
    <t>l</t>
  </si>
  <si>
    <t>Рулевое колесо с регулировкой по высоте и вылету</t>
  </si>
  <si>
    <t>Круиз-контроль с ограничителем скорости</t>
  </si>
  <si>
    <r>
      <t xml:space="preserve">Программируемый круиз контроль с ограничителем скорости </t>
    </r>
    <r>
      <rPr>
        <b/>
        <sz val="10"/>
        <rFont val="Arial"/>
        <family val="2"/>
        <charset val="204"/>
      </rPr>
      <t>(на уровне Tendance серийно при наличии пакета "Auto" (NB07) или входа USB + вход JACK + Bluetooth (WLKS) или навигации eMy Way (WLKU/WLQI)</t>
    </r>
  </si>
  <si>
    <r>
      <t xml:space="preserve">Бортовой компьютер </t>
    </r>
    <r>
      <rPr>
        <b/>
        <sz val="10"/>
        <rFont val="Arial"/>
        <family val="2"/>
        <charset val="204"/>
      </rPr>
      <t>(на уровне Dynamique серийно при наличии пакета "Аудио")</t>
    </r>
  </si>
  <si>
    <r>
      <t xml:space="preserve">Регулировка подсветки приборов (от белого до синего цвета) </t>
    </r>
    <r>
      <rPr>
        <b/>
        <sz val="10"/>
        <rFont val="Arial"/>
        <family val="2"/>
        <charset val="204"/>
      </rPr>
      <t>(серийно на уровне Tendance при наличии навигации eMyWay)</t>
    </r>
  </si>
  <si>
    <r>
      <t xml:space="preserve">Выбор одной из четырех групп полифонических сигналов для системы звуковых оповещений </t>
    </r>
    <r>
      <rPr>
        <b/>
        <sz val="10"/>
        <rFont val="Arial"/>
        <family val="2"/>
        <charset val="204"/>
      </rPr>
      <t>(на уровне Tendance серийно при наличии пакета "Auto" (NB07)</t>
    </r>
  </si>
  <si>
    <t>Усиленные стартер и аккумулятор для запуска в холодное время</t>
  </si>
  <si>
    <t>Защита картера металлическая + увеличение дорожного просвета на 10 мм</t>
  </si>
  <si>
    <t>Усиленная подвеска</t>
  </si>
  <si>
    <t>Кнопка открытия лючка топливного бака</t>
  </si>
  <si>
    <t>Безопасность и неприкосновенность</t>
  </si>
  <si>
    <t>Антиблокировочная система тормозов (АБС)</t>
  </si>
  <si>
    <t>Электронная система распределения тормозных усилий</t>
  </si>
  <si>
    <t>Система помощи при экстренном торможении</t>
  </si>
  <si>
    <r>
      <t xml:space="preserve">Электронная система стабилизации курсовой устойчивости (ESP) </t>
    </r>
    <r>
      <rPr>
        <b/>
        <sz val="10"/>
        <rFont val="Arial"/>
        <family val="2"/>
        <charset val="204"/>
      </rPr>
      <t>(серийно только с АКПП)</t>
    </r>
  </si>
  <si>
    <t>UF01</t>
  </si>
  <si>
    <t>Система контроля "слепых" зон</t>
  </si>
  <si>
    <t>Крепления ISOFIX для детского кресла на задних боковых сиденьях</t>
  </si>
  <si>
    <t>Передние  подушки безопасности водителя и пассажира</t>
  </si>
  <si>
    <t>Передние боковые подушки + шторки безопасности передние и задние</t>
  </si>
  <si>
    <t>Электронный иммобилайзер</t>
  </si>
  <si>
    <t xml:space="preserve">Центральный замок + пульт PLIP </t>
  </si>
  <si>
    <t>Автоматическая блокировка дверей при скорости свыше 10 км/ч</t>
  </si>
  <si>
    <r>
      <t>Сигнализация</t>
    </r>
    <r>
      <rPr>
        <strike/>
        <sz val="10"/>
        <rFont val="Arial"/>
        <family val="2"/>
        <charset val="204"/>
      </rPr>
      <t xml:space="preserve"> + cуперблокировка центрального замка</t>
    </r>
  </si>
  <si>
    <t>AB08</t>
  </si>
  <si>
    <t>Видимость</t>
  </si>
  <si>
    <t>Фары дневного света</t>
  </si>
  <si>
    <t>Противотуманные фары с функцией дополнительного освещения поворотов</t>
  </si>
  <si>
    <t>Зеркала заднего вида с электроприводом и подогревом</t>
  </si>
  <si>
    <t>Комфорт 1: Сиденья и отделения для хранения</t>
  </si>
  <si>
    <t>Передние и задние подголовники (2+3)</t>
  </si>
  <si>
    <t>Заднее сиденье, складывающееся в отношении 2/3</t>
  </si>
  <si>
    <t>Регулировка сиденья водителя по высоте</t>
  </si>
  <si>
    <t>Регулировка сиденья переднего пассажира по высоте</t>
  </si>
  <si>
    <t>Регулировка поясничного упора сиденья водителя и переднего пассажира (механическая)</t>
  </si>
  <si>
    <t>Электропривод регулировки поясничного упора сиденья водителя и переднего пассажира + функция массажа + задний подлокотник</t>
  </si>
  <si>
    <t>Люк для лыж</t>
  </si>
  <si>
    <t>Карманы на спинках передних сидений + ящик под сиденьем переднего пассажира + центральный передний подлокотник</t>
  </si>
  <si>
    <r>
      <t xml:space="preserve">Подогрев передних сидений (3 уровня) </t>
    </r>
    <r>
      <rPr>
        <sz val="10"/>
        <rFont val="Arial"/>
        <family val="2"/>
        <charset val="204"/>
      </rPr>
      <t xml:space="preserve">+ ящик под передним сиденьем пассажира </t>
    </r>
  </si>
  <si>
    <t xml:space="preserve">NA01 </t>
  </si>
  <si>
    <t>Комфорт 2: Кондиционер и Технологии</t>
  </si>
  <si>
    <t>Кондиционер</t>
  </si>
  <si>
    <t>Пепельница</t>
  </si>
  <si>
    <t>Пакет "Auto": двухзонный климат-контроль с выбором интенсивности подачи воздуха + датчик дождя + датчик света + программируемый круиз-контроль и ограничитель скорости + самозатемняющееся салонное зеркало заднего вида+ экран С</t>
  </si>
  <si>
    <t>NB07</t>
  </si>
  <si>
    <t>Охлаждаемое перчаточное отделение</t>
  </si>
  <si>
    <t>Аудиоподготовка (антенна + провода + 6 динамиков)</t>
  </si>
  <si>
    <r>
      <t xml:space="preserve">Пакет "Аудио": Аудиосистема с тюнером c функцией RDS, проигрывателем CD с поддержкой MP3, 6 динамиков + управление на рулевом колесе </t>
    </r>
    <r>
      <rPr>
        <b/>
        <sz val="10"/>
        <rFont val="Arial"/>
        <family val="2"/>
        <charset val="204"/>
      </rPr>
      <t>(на уровне Dynamique ведет за собой установку экрана А+)</t>
    </r>
  </si>
  <si>
    <t>WLKQ</t>
  </si>
  <si>
    <t xml:space="preserve">Вход USB + вход JACK 3,5 мм+ Bluetooth </t>
  </si>
  <si>
    <t>WLKS</t>
  </si>
  <si>
    <r>
      <t xml:space="preserve">Навигация eMyWay + CD с картой (Москва, С.-Петербург, Ростов-на-Дону, Екатеринбург + 34 города) + экран 7 дюймов </t>
    </r>
    <r>
      <rPr>
        <b/>
        <sz val="10"/>
        <rFont val="Arial"/>
        <family val="2"/>
        <charset val="204"/>
      </rPr>
      <t>(для уровня Tendance включает в себя вход USB + вход JACK + Bluetooth)</t>
    </r>
  </si>
  <si>
    <t>WLKU или WLQI</t>
  </si>
  <si>
    <r>
      <t xml:space="preserve">Пакет "City": датчик парковки в заднем бампере + электрически cкладывающиеся зеркала заднего вида + </t>
    </r>
    <r>
      <rPr>
        <strike/>
        <sz val="10"/>
        <rFont val="Arial"/>
        <family val="2"/>
        <charset val="204"/>
      </rPr>
      <t>съемный фонарь +</t>
    </r>
    <r>
      <rPr>
        <sz val="10"/>
        <rFont val="Arial"/>
      </rPr>
      <t xml:space="preserve"> розетка 12 V в багажном отделении + хромированная вставка на заднем бампере </t>
    </r>
    <r>
      <rPr>
        <b/>
        <sz val="10"/>
        <rFont val="Arial"/>
        <family val="2"/>
        <charset val="204"/>
      </rPr>
      <t>(пакет открыт для заказа с производства сентября)</t>
    </r>
  </si>
  <si>
    <t>HU13</t>
  </si>
  <si>
    <t>Датчики парковки в переднем бампере + система определения доступного места</t>
  </si>
  <si>
    <t>UB06</t>
  </si>
  <si>
    <t>Комфорт 3: Стекла</t>
  </si>
  <si>
    <t>Задние тонированные стёкла</t>
  </si>
  <si>
    <t>Передние электростеклоподъёмники</t>
  </si>
  <si>
    <t>Задние электростеклоподъёмники</t>
  </si>
  <si>
    <t>LE05</t>
  </si>
  <si>
    <t>Стеклянная панорамная крыша</t>
  </si>
  <si>
    <t>OK01</t>
  </si>
  <si>
    <t>Внутренняя и внешняя отделка</t>
  </si>
  <si>
    <t>Внешние зеркала + держатели, ручки дверей в цвет кузова</t>
  </si>
  <si>
    <t>Хромированное обрамление нижней части боковых стекол</t>
  </si>
  <si>
    <t>WEDK</t>
  </si>
  <si>
    <t>Хромированное обрамление нижней части противотуманных фар в переднем бампере</t>
  </si>
  <si>
    <t>Штампованные диски 16" Atlanta</t>
  </si>
  <si>
    <r>
      <t xml:space="preserve">Литые диски 16" Boston </t>
    </r>
    <r>
      <rPr>
        <b/>
        <sz val="10"/>
        <rFont val="Arial"/>
        <family val="2"/>
        <charset val="204"/>
      </rPr>
      <t>(опция временно закрыта для заказа в производство)</t>
    </r>
  </si>
  <si>
    <t>ZH45</t>
  </si>
  <si>
    <t>Литые диски 17" Phoenix</t>
  </si>
  <si>
    <t>ZH47 или ZH48</t>
  </si>
  <si>
    <t>Запасное колесо (полноразмерное)</t>
  </si>
  <si>
    <t>Запасное колесо (докатка)</t>
  </si>
  <si>
    <t>Кожаный руль</t>
  </si>
  <si>
    <t>ERC0</t>
  </si>
  <si>
    <t>Брызговики (задние)</t>
  </si>
  <si>
    <t>PE02</t>
  </si>
  <si>
    <t>Коврики (передние/задние)</t>
  </si>
  <si>
    <t>UL03</t>
  </si>
  <si>
    <t>Отделка сидений ткань C&amp;T Ponty Mistral (темная)</t>
  </si>
  <si>
    <t>Z6FX / 4WFX</t>
  </si>
  <si>
    <t>Отделка сидений ткань C&amp;T Hermitage Mistral (темная)</t>
  </si>
  <si>
    <t>Z3FX / 4XFX</t>
  </si>
  <si>
    <t xml:space="preserve">Отделка сидений ткань C&amp;T Hermitage Lama (светлая) </t>
  </si>
  <si>
    <t>Z3FC / 4XFC</t>
  </si>
  <si>
    <t>Отделка сидений сочетание ткань Saint Cyr + кожа Mistral (темная)</t>
  </si>
  <si>
    <t>Z1FX / XSFX</t>
  </si>
  <si>
    <t xml:space="preserve">Отделка сидений сочетание ткань Saint Cyr + кожа Lama (светлая) </t>
  </si>
  <si>
    <t>Z1FC / XSFC</t>
  </si>
  <si>
    <t>Отделка сидений кожа Claudia Mistral (темная) + электрическое сидение водителя</t>
  </si>
  <si>
    <t>Z4FX / 3PFX</t>
  </si>
  <si>
    <t>Окраска BLANC BANQUISE (WPP0)</t>
  </si>
  <si>
    <t>Окраска (перламутр)  ROUGE BABYLONE (P9M5)</t>
  </si>
  <si>
    <t>0NN9</t>
  </si>
  <si>
    <r>
      <t xml:space="preserve">Окраска (металлик) BLEU BOURRASQUE (T4M0), GRIS ALUMINIUM  (ZRM0), GRIS FLUID (N5M0), GRIS THORIUM (9HM0), MATIVOIRE (G2M0), NOIR PERLA NERA (9VM0), </t>
    </r>
    <r>
      <rPr>
        <sz val="10"/>
        <rFont val="Arial"/>
        <family val="2"/>
        <charset val="204"/>
      </rPr>
      <t>BRUN HICKORY (K1M0)</t>
    </r>
  </si>
  <si>
    <t>OMM0</t>
  </si>
  <si>
    <r>
      <t>l</t>
    </r>
    <r>
      <rPr>
        <sz val="10"/>
        <rFont val="Arial"/>
      </rPr>
      <t>: Базовая комплектация</t>
    </r>
  </si>
  <si>
    <t>"-:" Не поставляется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</si>
</sst>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164" formatCode="#,##0&quot;р.&quot;"/>
    <numFmt numFmtId="165" formatCode="#,##0[$р.-419]"/>
    <numFmt numFmtId="166" formatCode="#,##0\ &quot;€&quot;"/>
  </numFmts>
  <fonts count="22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color indexed="10"/>
      <name val="Arial Cyr"/>
      <charset val="204"/>
    </font>
    <font>
      <sz val="10"/>
      <name val="Arial"/>
    </font>
    <font>
      <b/>
      <sz val="14"/>
      <color indexed="10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14"/>
      <name val="Arial"/>
      <family val="2"/>
    </font>
    <font>
      <b/>
      <sz val="20"/>
      <name val="Arial"/>
      <family val="2"/>
      <charset val="204"/>
    </font>
    <font>
      <b/>
      <sz val="16"/>
      <color indexed="10"/>
      <name val="Arial"/>
      <family val="2"/>
    </font>
    <font>
      <b/>
      <sz val="11"/>
      <name val="Arial"/>
      <family val="2"/>
      <charset val="204"/>
    </font>
    <font>
      <sz val="10"/>
      <color indexed="8"/>
      <name val="Arial"/>
    </font>
    <font>
      <b/>
      <sz val="14"/>
      <name val="Times New Roman"/>
      <family val="1"/>
    </font>
    <font>
      <sz val="10"/>
      <name val="Arial"/>
      <family val="2"/>
      <charset val="204"/>
    </font>
    <font>
      <sz val="11"/>
      <name val="Arial"/>
      <family val="2"/>
    </font>
    <font>
      <sz val="12"/>
      <name val="Arial"/>
    </font>
    <font>
      <sz val="9"/>
      <name val="Arial"/>
      <family val="2"/>
    </font>
    <font>
      <sz val="10"/>
      <name val="Wingdings"/>
    </font>
    <font>
      <b/>
      <sz val="10"/>
      <name val="Arial"/>
      <family val="2"/>
      <charset val="204"/>
    </font>
    <font>
      <sz val="10"/>
      <name val="Arial"/>
      <family val="2"/>
    </font>
    <font>
      <strike/>
      <sz val="10"/>
      <name val="Arial"/>
      <family val="2"/>
      <charset val="204"/>
    </font>
    <font>
      <strike/>
      <sz val="12"/>
      <name val="Arial"/>
    </font>
    <font>
      <sz val="10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65">
    <xf numFmtId="0" fontId="0" fillId="0" borderId="0" xfId="0"/>
    <xf numFmtId="0" fontId="3" fillId="2" borderId="0" xfId="1" applyFill="1" applyBorder="1" applyAlignment="1">
      <alignment wrapText="1"/>
    </xf>
    <xf numFmtId="0" fontId="3" fillId="2" borderId="0" xfId="1" applyFill="1" applyBorder="1" applyAlignment="1">
      <alignment horizontal="center" wrapText="1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2" fontId="12" fillId="0" borderId="7" xfId="0" applyNumberFormat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left" vertical="center" shrinkToFit="1"/>
    </xf>
    <xf numFmtId="0" fontId="6" fillId="3" borderId="7" xfId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3" fillId="0" borderId="7" xfId="1" applyFont="1" applyFill="1" applyBorder="1" applyAlignment="1">
      <alignment horizontal="left" vertical="center" shrinkToFit="1"/>
    </xf>
    <xf numFmtId="0" fontId="13" fillId="0" borderId="7" xfId="1" applyFont="1" applyFill="1" applyBorder="1" applyAlignment="1">
      <alignment horizontal="center" vertical="center" shrinkToFit="1"/>
    </xf>
    <xf numFmtId="0" fontId="6" fillId="0" borderId="7" xfId="1" applyFont="1" applyFill="1" applyBorder="1" applyAlignment="1">
      <alignment horizontal="center" vertical="center" wrapText="1"/>
    </xf>
    <xf numFmtId="165" fontId="14" fillId="0" borderId="7" xfId="1" applyNumberFormat="1" applyFont="1" applyFill="1" applyBorder="1" applyAlignment="1">
      <alignment horizontal="center" vertical="center" wrapText="1" shrinkToFit="1"/>
    </xf>
    <xf numFmtId="0" fontId="6" fillId="3" borderId="7" xfId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 shrinkToFit="1"/>
    </xf>
    <xf numFmtId="0" fontId="15" fillId="0" borderId="7" xfId="2" applyFont="1" applyFill="1" applyBorder="1" applyAlignment="1">
      <alignment horizontal="center" vertical="center" wrapText="1"/>
    </xf>
    <xf numFmtId="165" fontId="14" fillId="0" borderId="7" xfId="2" applyNumberFormat="1" applyFont="1" applyFill="1" applyBorder="1" applyAlignment="1">
      <alignment horizontal="center" vertical="center" wrapText="1" shrinkToFit="1"/>
    </xf>
    <xf numFmtId="0" fontId="12" fillId="0" borderId="7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  <xf numFmtId="0" fontId="18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shrinkToFi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 shrinkToFit="1"/>
    </xf>
    <xf numFmtId="0" fontId="12" fillId="2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165" fontId="14" fillId="2" borderId="7" xfId="2" applyNumberFormat="1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6" fillId="2" borderId="0" xfId="0" applyFont="1" applyFill="1" applyBorder="1" applyAlignment="1">
      <alignment horizontal="center" vertical="center" wrapText="1" shrinkToFit="1"/>
    </xf>
    <xf numFmtId="0" fontId="0" fillId="2" borderId="0" xfId="0" applyFill="1" applyAlignment="1">
      <alignment wrapText="1"/>
    </xf>
    <xf numFmtId="0" fontId="3" fillId="4" borderId="7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165" fontId="20" fillId="0" borderId="7" xfId="2" applyNumberFormat="1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165" fontId="14" fillId="0" borderId="10" xfId="2" applyNumberFormat="1" applyFont="1" applyFill="1" applyBorder="1" applyAlignment="1">
      <alignment horizontal="center" vertical="center" wrapText="1" shrinkToFit="1"/>
    </xf>
    <xf numFmtId="0" fontId="21" fillId="2" borderId="0" xfId="3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0" fillId="0" borderId="0" xfId="0" applyFill="1" applyAlignment="1">
      <alignment horizontal="center" wrapText="1"/>
    </xf>
    <xf numFmtId="166" fontId="0" fillId="0" borderId="0" xfId="0" applyNumberFormat="1" applyFill="1" applyAlignment="1">
      <alignment wrapText="1"/>
    </xf>
  </cellXfs>
  <cellStyles count="4">
    <cellStyle name="Normal_PricelistC5 2009_Prix2009_Avr01" xfId="3"/>
    <cellStyle name="Normal_Комплектация C4 Picasso_Prix2009_Avr01" xfId="1"/>
    <cellStyle name="Normal_Комплектация C4 Picasso_Прайс-лист Новый С4_Mai25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28575</xdr:rowOff>
    </xdr:from>
    <xdr:to>
      <xdr:col>0</xdr:col>
      <xdr:colOff>1181100</xdr:colOff>
      <xdr:row>1</xdr:row>
      <xdr:rowOff>847725</xdr:rowOff>
    </xdr:to>
    <xdr:pic>
      <xdr:nvPicPr>
        <xdr:cNvPr id="2" name="Picture 1" descr="logo_tdl_sui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4831" t="34225"/>
        <a:stretch>
          <a:fillRect/>
        </a:stretch>
      </xdr:blipFill>
      <xdr:spPr bwMode="auto">
        <a:xfrm>
          <a:off x="142875" y="723900"/>
          <a:ext cx="1038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x2011_AM2010_2011_Octobre01_V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о_Дилер"/>
      <sheetName val="Essential Drive"/>
      <sheetName val="Perfect Drive"/>
      <sheetName val="Free Drive"/>
      <sheetName val="C1"/>
      <sheetName val="Новый C3"/>
      <sheetName val="Новый С3 (030)"/>
      <sheetName val="DS3"/>
      <sheetName val="DS3 Just Black"/>
      <sheetName val="C3 Picasso"/>
      <sheetName val="C3 Picasso (020)"/>
      <sheetName val="C3 Picasso Vitamin"/>
      <sheetName val="С4 Hatchback &quot;Локальная сборка&quot;"/>
      <sheetName val="Новый C4 &quot;Локальная сборка&quot; "/>
      <sheetName val="Обновленный C4 Picasso"/>
      <sheetName val="Обновленный C4 Grand Picasso"/>
      <sheetName val="C5 Sedan"/>
      <sheetName val="C5 Tourer"/>
      <sheetName val="С6 Sedan"/>
      <sheetName val="C-Crosser &quot;Локальная сборка&quot;"/>
      <sheetName val="Berlingo VP до 01.04.2011"/>
      <sheetName val="Berlingo VP до 01.07.2011"/>
      <sheetName val="Berlingo First VP"/>
      <sheetName val="Berlingo VP с 01.07.2011"/>
    </sheetNames>
    <definedNames>
      <definedName name="DS3_HideCodes"/>
      <definedName name="Show_ALL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workbookViewId="0">
      <selection activeCell="L5" sqref="L5"/>
    </sheetView>
  </sheetViews>
  <sheetFormatPr defaultRowHeight="15"/>
  <cols>
    <col min="1" max="1" width="40" style="27" customWidth="1"/>
    <col min="2" max="2" width="9.140625" style="63"/>
    <col min="3" max="3" width="28.28515625" style="27" customWidth="1"/>
    <col min="4" max="4" width="25.85546875" style="27" customWidth="1"/>
    <col min="5" max="5" width="20" style="27" customWidth="1"/>
    <col min="6" max="16384" width="9.140625" style="27"/>
  </cols>
  <sheetData>
    <row r="1" spans="1:5" s="1" customFormat="1" ht="18">
      <c r="B1" s="2"/>
      <c r="C1" s="3" t="s">
        <v>0</v>
      </c>
      <c r="D1" s="3"/>
      <c r="E1" s="3"/>
    </row>
    <row r="2" spans="1:5" s="1" customFormat="1" ht="23.25">
      <c r="A2" s="4" t="s">
        <v>1</v>
      </c>
      <c r="B2" s="4"/>
      <c r="C2" s="5" t="s">
        <v>2</v>
      </c>
      <c r="D2" s="5"/>
      <c r="E2" s="5"/>
    </row>
    <row r="3" spans="1:5" s="1" customFormat="1" ht="26.25">
      <c r="A3" s="6" t="s">
        <v>3</v>
      </c>
      <c r="B3" s="6" t="s">
        <v>4</v>
      </c>
      <c r="C3" s="7" t="s">
        <v>5</v>
      </c>
      <c r="D3" s="8"/>
      <c r="E3" s="9"/>
    </row>
    <row r="4" spans="1:5" s="1" customFormat="1" ht="60.75">
      <c r="A4" s="10"/>
      <c r="B4" s="10"/>
      <c r="C4" s="11" t="s">
        <v>6</v>
      </c>
      <c r="D4" s="11" t="s">
        <v>7</v>
      </c>
      <c r="E4" s="11" t="s">
        <v>8</v>
      </c>
    </row>
    <row r="5" spans="1:5" s="1" customFormat="1" ht="126">
      <c r="A5" s="12" t="s">
        <v>9</v>
      </c>
      <c r="B5" s="13"/>
      <c r="C5" s="14"/>
      <c r="D5" s="14"/>
      <c r="E5" s="14"/>
    </row>
    <row r="6" spans="1:5" s="1" customFormat="1" ht="38.25">
      <c r="A6" s="15" t="s">
        <v>10</v>
      </c>
      <c r="B6" s="16"/>
      <c r="C6" s="17" t="s">
        <v>11</v>
      </c>
      <c r="D6" s="17" t="s">
        <v>12</v>
      </c>
      <c r="E6" s="18"/>
    </row>
    <row r="7" spans="1:5" s="1" customFormat="1" ht="18.75">
      <c r="A7" s="15"/>
      <c r="B7" s="16"/>
      <c r="C7" s="19">
        <v>574900</v>
      </c>
      <c r="D7" s="19">
        <v>618900</v>
      </c>
      <c r="E7" s="20"/>
    </row>
    <row r="8" spans="1:5" s="1" customFormat="1" ht="38.25">
      <c r="A8" s="21" t="s">
        <v>13</v>
      </c>
      <c r="B8" s="16"/>
      <c r="C8" s="22" t="s">
        <v>14</v>
      </c>
      <c r="D8" s="22" t="s">
        <v>15</v>
      </c>
      <c r="E8" s="18" t="s">
        <v>16</v>
      </c>
    </row>
    <row r="9" spans="1:5" s="1" customFormat="1" ht="18.75">
      <c r="A9" s="21"/>
      <c r="B9" s="16"/>
      <c r="C9" s="19">
        <f>574900+10000</f>
        <v>584900</v>
      </c>
      <c r="D9" s="19">
        <f>618900+10000</f>
        <v>628900</v>
      </c>
      <c r="E9" s="20"/>
    </row>
    <row r="10" spans="1:5" s="1" customFormat="1" ht="51">
      <c r="A10" s="21" t="s">
        <v>17</v>
      </c>
      <c r="B10" s="16"/>
      <c r="C10" s="23" t="s">
        <v>18</v>
      </c>
      <c r="D10" s="22" t="s">
        <v>19</v>
      </c>
      <c r="E10" s="22" t="s">
        <v>20</v>
      </c>
    </row>
    <row r="11" spans="1:5" s="1" customFormat="1" ht="18.75">
      <c r="A11" s="21"/>
      <c r="B11" s="16"/>
      <c r="C11" s="19">
        <f>623900+5000</f>
        <v>628900</v>
      </c>
      <c r="D11" s="19">
        <f>667900+5000</f>
        <v>672900</v>
      </c>
      <c r="E11" s="19">
        <f>747900+5000</f>
        <v>752900</v>
      </c>
    </row>
    <row r="12" spans="1:5" ht="20.25">
      <c r="A12" s="24" t="s">
        <v>21</v>
      </c>
      <c r="B12" s="25"/>
      <c r="C12" s="26"/>
      <c r="D12" s="26"/>
      <c r="E12" s="26"/>
    </row>
    <row r="13" spans="1:5">
      <c r="A13" s="28"/>
      <c r="B13" s="29"/>
      <c r="C13" s="28"/>
      <c r="D13" s="28"/>
      <c r="E13" s="28"/>
    </row>
    <row r="14" spans="1:5" ht="18">
      <c r="A14" s="28" t="s">
        <v>22</v>
      </c>
      <c r="B14" s="30"/>
      <c r="C14" s="31">
        <v>11990</v>
      </c>
      <c r="D14" s="31">
        <v>11990</v>
      </c>
      <c r="E14" s="31">
        <v>11990</v>
      </c>
    </row>
    <row r="15" spans="1:5" ht="18">
      <c r="A15" s="28" t="s">
        <v>23</v>
      </c>
      <c r="B15" s="30"/>
      <c r="C15" s="31">
        <v>39090</v>
      </c>
      <c r="D15" s="31">
        <v>39090</v>
      </c>
      <c r="E15" s="31">
        <v>39090</v>
      </c>
    </row>
    <row r="16" spans="1:5">
      <c r="A16" s="28"/>
      <c r="B16" s="29"/>
      <c r="C16" s="28"/>
      <c r="D16" s="28"/>
      <c r="E16" s="28"/>
    </row>
    <row r="17" spans="1:6" ht="36">
      <c r="A17" s="32" t="s">
        <v>24</v>
      </c>
      <c r="B17" s="33"/>
      <c r="C17" s="26"/>
      <c r="D17" s="26"/>
      <c r="E17" s="26"/>
    </row>
    <row r="18" spans="1:6" ht="89.25">
      <c r="A18" s="34" t="s">
        <v>25</v>
      </c>
      <c r="B18" s="35"/>
      <c r="C18" s="36" t="s">
        <v>26</v>
      </c>
      <c r="D18" s="36" t="s">
        <v>26</v>
      </c>
      <c r="E18" s="36" t="s">
        <v>26</v>
      </c>
    </row>
    <row r="19" spans="1:6" ht="76.5">
      <c r="A19" s="34" t="s">
        <v>27</v>
      </c>
      <c r="B19" s="37"/>
      <c r="C19" s="36" t="s">
        <v>26</v>
      </c>
      <c r="D19" s="36" t="s">
        <v>26</v>
      </c>
      <c r="E19" s="36" t="s">
        <v>26</v>
      </c>
    </row>
    <row r="20" spans="1:6" ht="76.5">
      <c r="A20" s="34" t="s">
        <v>28</v>
      </c>
      <c r="B20" s="35"/>
      <c r="C20" s="36" t="s">
        <v>26</v>
      </c>
      <c r="D20" s="36" t="s">
        <v>26</v>
      </c>
      <c r="E20" s="38" t="s">
        <v>16</v>
      </c>
    </row>
    <row r="21" spans="1:6" ht="408">
      <c r="A21" s="34" t="s">
        <v>29</v>
      </c>
      <c r="B21" s="35"/>
      <c r="C21" s="38" t="s">
        <v>16</v>
      </c>
      <c r="D21" s="38" t="s">
        <v>16</v>
      </c>
      <c r="E21" s="36" t="s">
        <v>26</v>
      </c>
    </row>
    <row r="22" spans="1:6" ht="140.25">
      <c r="A22" s="34" t="s">
        <v>30</v>
      </c>
      <c r="B22" s="34"/>
      <c r="C22" s="38" t="s">
        <v>16</v>
      </c>
      <c r="D22" s="36" t="s">
        <v>26</v>
      </c>
      <c r="E22" s="36" t="s">
        <v>26</v>
      </c>
    </row>
    <row r="23" spans="1:6" ht="255">
      <c r="A23" s="34" t="s">
        <v>31</v>
      </c>
      <c r="B23" s="35"/>
      <c r="C23" s="38" t="s">
        <v>16</v>
      </c>
      <c r="D23" s="38" t="s">
        <v>16</v>
      </c>
      <c r="E23" s="36" t="s">
        <v>26</v>
      </c>
    </row>
    <row r="24" spans="1:6" ht="267.75">
      <c r="A24" s="34" t="s">
        <v>32</v>
      </c>
      <c r="B24" s="35"/>
      <c r="C24" s="38" t="s">
        <v>16</v>
      </c>
      <c r="D24" s="38" t="s">
        <v>16</v>
      </c>
      <c r="E24" s="36" t="s">
        <v>26</v>
      </c>
    </row>
    <row r="25" spans="1:6" ht="114.75">
      <c r="A25" s="34" t="s">
        <v>33</v>
      </c>
      <c r="B25" s="35"/>
      <c r="C25" s="36" t="s">
        <v>26</v>
      </c>
      <c r="D25" s="36" t="s">
        <v>26</v>
      </c>
      <c r="E25" s="36" t="s">
        <v>26</v>
      </c>
    </row>
    <row r="26" spans="1:6" ht="127.5">
      <c r="A26" s="39" t="s">
        <v>34</v>
      </c>
      <c r="B26" s="35"/>
      <c r="C26" s="36" t="s">
        <v>26</v>
      </c>
      <c r="D26" s="36" t="s">
        <v>26</v>
      </c>
      <c r="E26" s="36" t="s">
        <v>26</v>
      </c>
    </row>
    <row r="27" spans="1:6" ht="38.25">
      <c r="A27" s="39" t="s">
        <v>35</v>
      </c>
      <c r="B27" s="39"/>
      <c r="C27" s="36" t="s">
        <v>26</v>
      </c>
      <c r="D27" s="36" t="s">
        <v>26</v>
      </c>
      <c r="E27" s="36" t="s">
        <v>26</v>
      </c>
    </row>
    <row r="28" spans="1:6" ht="63.75">
      <c r="A28" s="39" t="s">
        <v>36</v>
      </c>
      <c r="B28" s="39"/>
      <c r="C28" s="36" t="s">
        <v>26</v>
      </c>
      <c r="D28" s="36" t="s">
        <v>26</v>
      </c>
      <c r="E28" s="36" t="s">
        <v>26</v>
      </c>
    </row>
    <row r="29" spans="1:6" ht="162">
      <c r="A29" s="32" t="s">
        <v>37</v>
      </c>
      <c r="B29" s="33"/>
      <c r="C29" s="26"/>
      <c r="D29" s="26"/>
      <c r="E29" s="26"/>
    </row>
    <row r="30" spans="1:6" ht="76.5">
      <c r="A30" s="34" t="s">
        <v>38</v>
      </c>
      <c r="B30" s="35"/>
      <c r="C30" s="36" t="s">
        <v>26</v>
      </c>
      <c r="D30" s="36" t="s">
        <v>26</v>
      </c>
      <c r="E30" s="36" t="s">
        <v>26</v>
      </c>
      <c r="F30" s="40"/>
    </row>
    <row r="31" spans="1:6" ht="89.25">
      <c r="A31" s="34" t="s">
        <v>39</v>
      </c>
      <c r="B31" s="35"/>
      <c r="C31" s="36" t="s">
        <v>26</v>
      </c>
      <c r="D31" s="36" t="s">
        <v>26</v>
      </c>
      <c r="E31" s="36" t="s">
        <v>26</v>
      </c>
      <c r="F31" s="40"/>
    </row>
    <row r="32" spans="1:6" ht="89.25">
      <c r="A32" s="34" t="s">
        <v>40</v>
      </c>
      <c r="B32" s="35"/>
      <c r="C32" s="36" t="s">
        <v>26</v>
      </c>
      <c r="D32" s="36" t="s">
        <v>26</v>
      </c>
      <c r="E32" s="36" t="s">
        <v>26</v>
      </c>
    </row>
    <row r="33" spans="1:5" ht="153">
      <c r="A33" s="34" t="s">
        <v>41</v>
      </c>
      <c r="B33" s="35" t="s">
        <v>42</v>
      </c>
      <c r="C33" s="36" t="s">
        <v>26</v>
      </c>
      <c r="D33" s="36" t="s">
        <v>26</v>
      </c>
      <c r="E33" s="36" t="s">
        <v>26</v>
      </c>
    </row>
    <row r="34" spans="1:5" ht="51">
      <c r="A34" s="34" t="s">
        <v>43</v>
      </c>
      <c r="B34" s="35"/>
      <c r="C34" s="38" t="s">
        <v>16</v>
      </c>
      <c r="D34" s="38" t="s">
        <v>16</v>
      </c>
      <c r="E34" s="36" t="s">
        <v>26</v>
      </c>
    </row>
    <row r="35" spans="1:5" ht="114.75">
      <c r="A35" s="34" t="s">
        <v>44</v>
      </c>
      <c r="B35" s="35"/>
      <c r="C35" s="36" t="s">
        <v>26</v>
      </c>
      <c r="D35" s="36" t="s">
        <v>26</v>
      </c>
      <c r="E35" s="36" t="s">
        <v>26</v>
      </c>
    </row>
    <row r="36" spans="1:5" ht="114.75">
      <c r="A36" s="34" t="s">
        <v>45</v>
      </c>
      <c r="B36" s="35"/>
      <c r="C36" s="36" t="s">
        <v>26</v>
      </c>
      <c r="D36" s="36" t="s">
        <v>26</v>
      </c>
      <c r="E36" s="36" t="s">
        <v>26</v>
      </c>
    </row>
    <row r="37" spans="1:5" ht="114.75">
      <c r="A37" s="34" t="s">
        <v>46</v>
      </c>
      <c r="B37" s="35"/>
      <c r="C37" s="41" t="s">
        <v>16</v>
      </c>
      <c r="D37" s="36" t="s">
        <v>26</v>
      </c>
      <c r="E37" s="36" t="s">
        <v>26</v>
      </c>
    </row>
    <row r="38" spans="1:5" ht="51">
      <c r="A38" s="34" t="s">
        <v>47</v>
      </c>
      <c r="B38" s="35"/>
      <c r="C38" s="36" t="s">
        <v>26</v>
      </c>
      <c r="D38" s="36" t="s">
        <v>26</v>
      </c>
      <c r="E38" s="36" t="s">
        <v>26</v>
      </c>
    </row>
    <row r="39" spans="1:5" ht="63.75">
      <c r="A39" s="34" t="s">
        <v>48</v>
      </c>
      <c r="B39" s="35"/>
      <c r="C39" s="36" t="s">
        <v>26</v>
      </c>
      <c r="D39" s="36" t="s">
        <v>26</v>
      </c>
      <c r="E39" s="36" t="s">
        <v>26</v>
      </c>
    </row>
    <row r="40" spans="1:5" ht="114.75">
      <c r="A40" s="34" t="s">
        <v>49</v>
      </c>
      <c r="B40" s="35"/>
      <c r="C40" s="36" t="s">
        <v>26</v>
      </c>
      <c r="D40" s="36" t="s">
        <v>26</v>
      </c>
      <c r="E40" s="36" t="s">
        <v>26</v>
      </c>
    </row>
    <row r="41" spans="1:5" ht="89.25">
      <c r="A41" s="34" t="s">
        <v>50</v>
      </c>
      <c r="B41" s="35" t="s">
        <v>51</v>
      </c>
      <c r="C41" s="41" t="s">
        <v>16</v>
      </c>
      <c r="D41" s="38">
        <v>10000</v>
      </c>
      <c r="E41" s="38">
        <v>10000</v>
      </c>
    </row>
    <row r="42" spans="1:5" ht="54">
      <c r="A42" s="32" t="s">
        <v>52</v>
      </c>
      <c r="B42" s="33"/>
      <c r="C42" s="26"/>
      <c r="D42" s="26"/>
      <c r="E42" s="26"/>
    </row>
    <row r="43" spans="1:5">
      <c r="A43" s="42" t="s">
        <v>53</v>
      </c>
      <c r="B43" s="34"/>
      <c r="C43" s="36" t="s">
        <v>26</v>
      </c>
      <c r="D43" s="36" t="s">
        <v>26</v>
      </c>
      <c r="E43" s="36" t="s">
        <v>26</v>
      </c>
    </row>
    <row r="44" spans="1:5" ht="127.5">
      <c r="A44" s="34" t="s">
        <v>54</v>
      </c>
      <c r="B44" s="35"/>
      <c r="C44" s="41" t="s">
        <v>16</v>
      </c>
      <c r="D44" s="36" t="s">
        <v>26</v>
      </c>
      <c r="E44" s="36" t="s">
        <v>26</v>
      </c>
    </row>
    <row r="45" spans="1:5" ht="102">
      <c r="A45" s="34" t="s">
        <v>55</v>
      </c>
      <c r="B45" s="35"/>
      <c r="C45" s="36" t="s">
        <v>26</v>
      </c>
      <c r="D45" s="36" t="s">
        <v>26</v>
      </c>
      <c r="E45" s="36" t="s">
        <v>26</v>
      </c>
    </row>
    <row r="46" spans="1:5" ht="180">
      <c r="A46" s="32" t="s">
        <v>56</v>
      </c>
      <c r="B46" s="33"/>
      <c r="C46" s="26"/>
      <c r="D46" s="26"/>
      <c r="E46" s="26"/>
    </row>
    <row r="47" spans="1:5" ht="76.5">
      <c r="A47" s="34" t="s">
        <v>57</v>
      </c>
      <c r="B47" s="35"/>
      <c r="C47" s="36" t="s">
        <v>26</v>
      </c>
      <c r="D47" s="36" t="s">
        <v>26</v>
      </c>
      <c r="E47" s="36" t="s">
        <v>26</v>
      </c>
    </row>
    <row r="48" spans="1:5" ht="89.25">
      <c r="A48" s="34" t="s">
        <v>58</v>
      </c>
      <c r="B48" s="35"/>
      <c r="C48" s="36" t="s">
        <v>26</v>
      </c>
      <c r="D48" s="36" t="s">
        <v>26</v>
      </c>
      <c r="E48" s="36" t="s">
        <v>26</v>
      </c>
    </row>
    <row r="49" spans="1:6" ht="76.5">
      <c r="A49" s="34" t="s">
        <v>59</v>
      </c>
      <c r="B49" s="43"/>
      <c r="C49" s="36" t="s">
        <v>26</v>
      </c>
      <c r="D49" s="44" t="s">
        <v>26</v>
      </c>
      <c r="E49" s="44" t="s">
        <v>26</v>
      </c>
    </row>
    <row r="50" spans="1:6" ht="102">
      <c r="A50" s="34" t="s">
        <v>60</v>
      </c>
      <c r="B50" s="43"/>
      <c r="C50" s="41" t="s">
        <v>16</v>
      </c>
      <c r="D50" s="44" t="s">
        <v>26</v>
      </c>
      <c r="E50" s="44" t="s">
        <v>26</v>
      </c>
    </row>
    <row r="51" spans="1:6" ht="178.5">
      <c r="A51" s="34" t="s">
        <v>61</v>
      </c>
      <c r="B51" s="43"/>
      <c r="C51" s="41" t="s">
        <v>16</v>
      </c>
      <c r="D51" s="44" t="s">
        <v>26</v>
      </c>
      <c r="E51" s="41" t="s">
        <v>16</v>
      </c>
    </row>
    <row r="52" spans="1:6" ht="242.25">
      <c r="A52" s="34" t="s">
        <v>62</v>
      </c>
      <c r="B52" s="35"/>
      <c r="C52" s="41" t="s">
        <v>16</v>
      </c>
      <c r="D52" s="41" t="s">
        <v>16</v>
      </c>
      <c r="E52" s="36" t="s">
        <v>26</v>
      </c>
    </row>
    <row r="53" spans="1:6" ht="25.5">
      <c r="A53" s="34" t="s">
        <v>63</v>
      </c>
      <c r="B53" s="35"/>
      <c r="C53" s="41" t="s">
        <v>16</v>
      </c>
      <c r="D53" s="41" t="s">
        <v>16</v>
      </c>
      <c r="E53" s="36" t="s">
        <v>26</v>
      </c>
    </row>
    <row r="54" spans="1:6" ht="229.5">
      <c r="A54" s="45" t="s">
        <v>64</v>
      </c>
      <c r="B54" s="35"/>
      <c r="C54" s="41" t="s">
        <v>16</v>
      </c>
      <c r="D54" s="36" t="s">
        <v>26</v>
      </c>
      <c r="E54" s="36" t="s">
        <v>26</v>
      </c>
    </row>
    <row r="55" spans="1:6" ht="165.75">
      <c r="A55" s="34" t="s">
        <v>65</v>
      </c>
      <c r="B55" s="43" t="s">
        <v>66</v>
      </c>
      <c r="C55" s="46" t="s">
        <v>16</v>
      </c>
      <c r="D55" s="36" t="s">
        <v>26</v>
      </c>
      <c r="E55" s="36" t="s">
        <v>26</v>
      </c>
    </row>
    <row r="56" spans="1:6" ht="162">
      <c r="A56" s="32" t="s">
        <v>67</v>
      </c>
      <c r="B56" s="33"/>
      <c r="C56" s="26"/>
      <c r="D56" s="26"/>
      <c r="E56" s="26"/>
    </row>
    <row r="57" spans="1:6" ht="25.5">
      <c r="A57" s="47" t="s">
        <v>68</v>
      </c>
      <c r="B57" s="43"/>
      <c r="C57" s="44" t="s">
        <v>26</v>
      </c>
      <c r="D57" s="44" t="s">
        <v>26</v>
      </c>
      <c r="E57" s="48" t="s">
        <v>16</v>
      </c>
    </row>
    <row r="58" spans="1:6" ht="25.5">
      <c r="A58" s="34" t="s">
        <v>69</v>
      </c>
      <c r="B58" s="35"/>
      <c r="C58" s="36" t="s">
        <v>26</v>
      </c>
      <c r="D58" s="36" t="s">
        <v>26</v>
      </c>
      <c r="E58" s="36" t="s">
        <v>26</v>
      </c>
    </row>
    <row r="59" spans="1:6" ht="409.5">
      <c r="A59" s="34" t="s">
        <v>70</v>
      </c>
      <c r="B59" s="35" t="s">
        <v>71</v>
      </c>
      <c r="C59" s="41" t="s">
        <v>16</v>
      </c>
      <c r="D59" s="38">
        <v>17000</v>
      </c>
      <c r="E59" s="36" t="s">
        <v>26</v>
      </c>
    </row>
    <row r="60" spans="1:6" ht="76.5">
      <c r="A60" s="47" t="s">
        <v>72</v>
      </c>
      <c r="B60" s="43"/>
      <c r="C60" s="36" t="s">
        <v>26</v>
      </c>
      <c r="D60" s="36" t="s">
        <v>26</v>
      </c>
      <c r="E60" s="36" t="s">
        <v>26</v>
      </c>
    </row>
    <row r="61" spans="1:6" ht="102">
      <c r="A61" s="34" t="s">
        <v>73</v>
      </c>
      <c r="B61" s="35"/>
      <c r="C61" s="36" t="s">
        <v>26</v>
      </c>
      <c r="D61" s="36" t="s">
        <v>26</v>
      </c>
      <c r="E61" s="36" t="s">
        <v>26</v>
      </c>
      <c r="F61" s="49"/>
    </row>
    <row r="62" spans="1:6" s="51" customFormat="1" ht="382.5">
      <c r="A62" s="34" t="s">
        <v>74</v>
      </c>
      <c r="B62" s="35" t="s">
        <v>75</v>
      </c>
      <c r="C62" s="38">
        <v>13000</v>
      </c>
      <c r="D62" s="36" t="s">
        <v>26</v>
      </c>
      <c r="E62" s="36" t="s">
        <v>26</v>
      </c>
      <c r="F62" s="50"/>
    </row>
    <row r="63" spans="1:6" ht="76.5">
      <c r="A63" s="34" t="s">
        <v>76</v>
      </c>
      <c r="B63" s="35" t="s">
        <v>77</v>
      </c>
      <c r="C63" s="41" t="s">
        <v>16</v>
      </c>
      <c r="D63" s="38">
        <v>12000</v>
      </c>
      <c r="E63" s="36" t="s">
        <v>26</v>
      </c>
    </row>
    <row r="64" spans="1:6" s="51" customFormat="1" ht="357">
      <c r="A64" s="34" t="s">
        <v>78</v>
      </c>
      <c r="B64" s="35" t="s">
        <v>79</v>
      </c>
      <c r="C64" s="41" t="s">
        <v>16</v>
      </c>
      <c r="D64" s="38">
        <v>52500</v>
      </c>
      <c r="E64" s="38">
        <v>40500</v>
      </c>
      <c r="F64" s="50"/>
    </row>
    <row r="65" spans="1:6" ht="409.5">
      <c r="A65" s="52" t="s">
        <v>80</v>
      </c>
      <c r="B65" s="53" t="s">
        <v>81</v>
      </c>
      <c r="C65" s="41" t="s">
        <v>16</v>
      </c>
      <c r="D65" s="38">
        <v>15000</v>
      </c>
      <c r="E65" s="36" t="s">
        <v>26</v>
      </c>
    </row>
    <row r="66" spans="1:6" ht="153">
      <c r="A66" s="34" t="s">
        <v>82</v>
      </c>
      <c r="B66" s="35" t="s">
        <v>83</v>
      </c>
      <c r="C66" s="41" t="s">
        <v>16</v>
      </c>
      <c r="D66" s="41" t="s">
        <v>16</v>
      </c>
      <c r="E66" s="36" t="s">
        <v>26</v>
      </c>
    </row>
    <row r="67" spans="1:6" ht="90">
      <c r="A67" s="32" t="s">
        <v>84</v>
      </c>
      <c r="B67" s="33"/>
      <c r="C67" s="26"/>
      <c r="D67" s="26"/>
      <c r="E67" s="26"/>
    </row>
    <row r="68" spans="1:6" ht="51">
      <c r="A68" s="34" t="s">
        <v>85</v>
      </c>
      <c r="B68" s="35"/>
      <c r="C68" s="41" t="s">
        <v>16</v>
      </c>
      <c r="D68" s="36" t="s">
        <v>26</v>
      </c>
      <c r="E68" s="36" t="s">
        <v>26</v>
      </c>
      <c r="F68" s="40"/>
    </row>
    <row r="69" spans="1:6" ht="63.75">
      <c r="A69" s="34" t="s">
        <v>86</v>
      </c>
      <c r="B69" s="35"/>
      <c r="C69" s="36" t="s">
        <v>26</v>
      </c>
      <c r="D69" s="36" t="s">
        <v>26</v>
      </c>
      <c r="E69" s="36" t="s">
        <v>26</v>
      </c>
      <c r="F69" s="40"/>
    </row>
    <row r="70" spans="1:6" ht="51">
      <c r="A70" s="34" t="s">
        <v>87</v>
      </c>
      <c r="B70" s="35" t="s">
        <v>88</v>
      </c>
      <c r="C70" s="41" t="s">
        <v>16</v>
      </c>
      <c r="D70" s="36" t="s">
        <v>26</v>
      </c>
      <c r="E70" s="36" t="s">
        <v>26</v>
      </c>
      <c r="F70" s="40"/>
    </row>
    <row r="71" spans="1:6" ht="63.75">
      <c r="A71" s="34" t="s">
        <v>89</v>
      </c>
      <c r="B71" s="35" t="s">
        <v>90</v>
      </c>
      <c r="C71" s="41" t="s">
        <v>16</v>
      </c>
      <c r="D71" s="41" t="s">
        <v>16</v>
      </c>
      <c r="E71" s="38">
        <v>27000</v>
      </c>
      <c r="F71" s="40"/>
    </row>
    <row r="72" spans="1:6" ht="126">
      <c r="A72" s="32" t="s">
        <v>91</v>
      </c>
      <c r="B72" s="33"/>
      <c r="C72" s="26"/>
      <c r="D72" s="26"/>
      <c r="E72" s="26"/>
    </row>
    <row r="73" spans="1:6" ht="102">
      <c r="A73" s="34" t="s">
        <v>92</v>
      </c>
      <c r="B73" s="35"/>
      <c r="C73" s="36" t="s">
        <v>26</v>
      </c>
      <c r="D73" s="36" t="s">
        <v>26</v>
      </c>
      <c r="E73" s="36" t="s">
        <v>26</v>
      </c>
    </row>
    <row r="74" spans="1:6" ht="102">
      <c r="A74" s="34" t="s">
        <v>93</v>
      </c>
      <c r="B74" s="35" t="s">
        <v>94</v>
      </c>
      <c r="C74" s="41" t="s">
        <v>16</v>
      </c>
      <c r="D74" s="36" t="s">
        <v>26</v>
      </c>
      <c r="E74" s="36" t="s">
        <v>26</v>
      </c>
    </row>
    <row r="75" spans="1:6" ht="153">
      <c r="A75" s="34" t="s">
        <v>95</v>
      </c>
      <c r="B75" s="35"/>
      <c r="C75" s="41" t="s">
        <v>16</v>
      </c>
      <c r="D75" s="41" t="s">
        <v>16</v>
      </c>
      <c r="E75" s="36" t="s">
        <v>26</v>
      </c>
    </row>
    <row r="76" spans="1:6" ht="63.75">
      <c r="A76" s="34" t="s">
        <v>96</v>
      </c>
      <c r="B76" s="35"/>
      <c r="C76" s="36" t="s">
        <v>26</v>
      </c>
      <c r="D76" s="36" t="s">
        <v>26</v>
      </c>
      <c r="E76" s="41" t="s">
        <v>16</v>
      </c>
    </row>
    <row r="77" spans="1:6" ht="153">
      <c r="A77" s="34" t="s">
        <v>97</v>
      </c>
      <c r="B77" s="35" t="s">
        <v>98</v>
      </c>
      <c r="C77" s="41" t="s">
        <v>16</v>
      </c>
      <c r="D77" s="54">
        <v>15000</v>
      </c>
      <c r="E77" s="36" t="s">
        <v>26</v>
      </c>
    </row>
    <row r="78" spans="1:6" ht="51">
      <c r="A78" s="34" t="s">
        <v>99</v>
      </c>
      <c r="B78" s="35" t="s">
        <v>100</v>
      </c>
      <c r="C78" s="41" t="s">
        <v>16</v>
      </c>
      <c r="D78" s="38" t="s">
        <v>16</v>
      </c>
      <c r="E78" s="38">
        <v>15000</v>
      </c>
    </row>
    <row r="79" spans="1:6" ht="51">
      <c r="A79" s="34" t="s">
        <v>101</v>
      </c>
      <c r="B79" s="35"/>
      <c r="C79" s="36" t="s">
        <v>26</v>
      </c>
      <c r="D79" s="36" t="s">
        <v>26</v>
      </c>
      <c r="E79" s="41" t="s">
        <v>16</v>
      </c>
    </row>
    <row r="80" spans="1:6" ht="38.25">
      <c r="A80" s="34" t="s">
        <v>102</v>
      </c>
      <c r="B80" s="35"/>
      <c r="C80" s="41" t="s">
        <v>16</v>
      </c>
      <c r="D80" s="41" t="s">
        <v>16</v>
      </c>
      <c r="E80" s="36" t="s">
        <v>26</v>
      </c>
    </row>
    <row r="81" spans="1:5" ht="25.5">
      <c r="A81" s="34" t="s">
        <v>103</v>
      </c>
      <c r="B81" s="35" t="s">
        <v>104</v>
      </c>
      <c r="C81" s="41" t="s">
        <v>16</v>
      </c>
      <c r="D81" s="36" t="s">
        <v>26</v>
      </c>
      <c r="E81" s="36" t="s">
        <v>26</v>
      </c>
    </row>
    <row r="82" spans="1:5" ht="38.25">
      <c r="A82" s="34" t="s">
        <v>105</v>
      </c>
      <c r="B82" s="35" t="s">
        <v>106</v>
      </c>
      <c r="C82" s="36" t="s">
        <v>26</v>
      </c>
      <c r="D82" s="36" t="s">
        <v>26</v>
      </c>
      <c r="E82" s="36" t="s">
        <v>26</v>
      </c>
    </row>
    <row r="83" spans="1:5" ht="38.25">
      <c r="A83" s="34" t="s">
        <v>107</v>
      </c>
      <c r="B83" s="35" t="s">
        <v>108</v>
      </c>
      <c r="C83" s="41" t="s">
        <v>16</v>
      </c>
      <c r="D83" s="41" t="s">
        <v>16</v>
      </c>
      <c r="E83" s="36" t="s">
        <v>26</v>
      </c>
    </row>
    <row r="84" spans="1:5" ht="89.25">
      <c r="A84" s="34" t="s">
        <v>109</v>
      </c>
      <c r="B84" s="53" t="s">
        <v>110</v>
      </c>
      <c r="C84" s="36" t="s">
        <v>26</v>
      </c>
      <c r="D84" s="41" t="s">
        <v>16</v>
      </c>
      <c r="E84" s="41" t="s">
        <v>16</v>
      </c>
    </row>
    <row r="85" spans="1:5" ht="89.25">
      <c r="A85" s="34" t="s">
        <v>111</v>
      </c>
      <c r="B85" s="53" t="s">
        <v>112</v>
      </c>
      <c r="C85" s="41" t="s">
        <v>16</v>
      </c>
      <c r="D85" s="36" t="s">
        <v>26</v>
      </c>
      <c r="E85" s="41" t="s">
        <v>16</v>
      </c>
    </row>
    <row r="86" spans="1:5" ht="89.25">
      <c r="A86" s="34" t="s">
        <v>113</v>
      </c>
      <c r="B86" s="53" t="s">
        <v>114</v>
      </c>
      <c r="C86" s="41" t="s">
        <v>16</v>
      </c>
      <c r="D86" s="36" t="s">
        <v>26</v>
      </c>
      <c r="E86" s="41" t="s">
        <v>16</v>
      </c>
    </row>
    <row r="87" spans="1:5" ht="102">
      <c r="A87" s="34" t="s">
        <v>115</v>
      </c>
      <c r="B87" s="53" t="s">
        <v>116</v>
      </c>
      <c r="C87" s="41" t="s">
        <v>16</v>
      </c>
      <c r="D87" s="41" t="s">
        <v>16</v>
      </c>
      <c r="E87" s="36" t="s">
        <v>26</v>
      </c>
    </row>
    <row r="88" spans="1:5" ht="102">
      <c r="A88" s="34" t="s">
        <v>117</v>
      </c>
      <c r="B88" s="53" t="s">
        <v>118</v>
      </c>
      <c r="C88" s="41" t="s">
        <v>16</v>
      </c>
      <c r="D88" s="41" t="s">
        <v>16</v>
      </c>
      <c r="E88" s="36" t="s">
        <v>26</v>
      </c>
    </row>
    <row r="89" spans="1:5" ht="140.25">
      <c r="A89" s="34" t="s">
        <v>119</v>
      </c>
      <c r="B89" s="53" t="s">
        <v>120</v>
      </c>
      <c r="C89" s="41" t="s">
        <v>16</v>
      </c>
      <c r="D89" s="41" t="s">
        <v>16</v>
      </c>
      <c r="E89" s="38">
        <v>50000</v>
      </c>
    </row>
    <row r="90" spans="1:5" ht="63.75">
      <c r="A90" s="34" t="s">
        <v>121</v>
      </c>
      <c r="B90" s="35"/>
      <c r="C90" s="36" t="s">
        <v>26</v>
      </c>
      <c r="D90" s="36" t="s">
        <v>26</v>
      </c>
      <c r="E90" s="36" t="s">
        <v>26</v>
      </c>
    </row>
    <row r="91" spans="1:5" ht="89.25">
      <c r="A91" s="55" t="s">
        <v>122</v>
      </c>
      <c r="B91" s="56" t="s">
        <v>123</v>
      </c>
      <c r="C91" s="38">
        <v>13000</v>
      </c>
      <c r="D91" s="38">
        <v>13000</v>
      </c>
      <c r="E91" s="38">
        <v>13000</v>
      </c>
    </row>
    <row r="92" spans="1:5" ht="344.25">
      <c r="A92" s="57" t="s">
        <v>124</v>
      </c>
      <c r="B92" s="58" t="s">
        <v>125</v>
      </c>
      <c r="C92" s="59">
        <v>10000</v>
      </c>
      <c r="D92" s="59">
        <v>10000</v>
      </c>
      <c r="E92" s="59">
        <v>10000</v>
      </c>
    </row>
    <row r="93" spans="1:5" s="1" customFormat="1" ht="51">
      <c r="A93" s="60" t="s">
        <v>126</v>
      </c>
      <c r="B93" s="61"/>
      <c r="C93" s="62"/>
      <c r="D93" s="62"/>
      <c r="E93" s="62"/>
    </row>
    <row r="94" spans="1:5" s="1" customFormat="1" ht="38.25">
      <c r="A94" s="1" t="s">
        <v>127</v>
      </c>
      <c r="B94" s="61"/>
      <c r="C94" s="62"/>
      <c r="D94" s="62"/>
      <c r="E94" s="62"/>
    </row>
    <row r="97" spans="3:5">
      <c r="C97" s="64"/>
      <c r="D97" s="64"/>
      <c r="E97" s="64"/>
    </row>
    <row r="98" spans="3:5">
      <c r="C98" s="64"/>
      <c r="D98" s="64"/>
      <c r="E98" s="64"/>
    </row>
    <row r="99" spans="3:5">
      <c r="C99" s="64"/>
      <c r="D99" s="64"/>
      <c r="E99" s="64"/>
    </row>
  </sheetData>
  <mergeCells count="14">
    <mergeCell ref="A10:A11"/>
    <mergeCell ref="B10:B11"/>
    <mergeCell ref="A6:A7"/>
    <mergeCell ref="B6:B7"/>
    <mergeCell ref="E6:E7"/>
    <mergeCell ref="A8:A9"/>
    <mergeCell ref="B8:B9"/>
    <mergeCell ref="E8:E9"/>
    <mergeCell ref="C1:E1"/>
    <mergeCell ref="A2:B2"/>
    <mergeCell ref="C2:E2"/>
    <mergeCell ref="A3:A4"/>
    <mergeCell ref="B3:B4"/>
    <mergeCell ref="C3:E3"/>
  </mergeCells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2011-10-04T07:29:32Z</dcterms:modified>
</cp:coreProperties>
</file>